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250"/>
  </bookViews>
  <sheets>
    <sheet name="Общий " sheetId="1" r:id="rId1"/>
  </sheets>
  <calcPr calcId="152511"/>
</workbook>
</file>

<file path=xl/calcChain.xml><?xml version="1.0" encoding="utf-8"?>
<calcChain xmlns="http://schemas.openxmlformats.org/spreadsheetml/2006/main">
  <c r="G50" i="1" l="1"/>
  <c r="H36" i="1" l="1"/>
  <c r="H35" i="1"/>
  <c r="E49" i="1"/>
  <c r="E50" i="1" s="1"/>
  <c r="F49" i="1"/>
  <c r="F50" i="1" s="1"/>
  <c r="H34" i="1"/>
  <c r="H24" i="1" s="1"/>
  <c r="H49" i="1" s="1"/>
  <c r="H50" i="1" s="1"/>
  <c r="H11" i="1"/>
  <c r="H12" i="1"/>
  <c r="H13" i="1"/>
  <c r="H14" i="1"/>
  <c r="H15" i="1"/>
  <c r="H16" i="1"/>
  <c r="H17" i="1"/>
  <c r="H18" i="1"/>
  <c r="H19" i="1"/>
  <c r="G9" i="1"/>
  <c r="D9" i="1" l="1"/>
  <c r="E9" i="1"/>
  <c r="F9" i="1"/>
  <c r="H9" i="1" l="1"/>
</calcChain>
</file>

<file path=xl/sharedStrings.xml><?xml version="1.0" encoding="utf-8"?>
<sst xmlns="http://schemas.openxmlformats.org/spreadsheetml/2006/main" count="109" uniqueCount="88">
  <si>
    <t>№</t>
  </si>
  <si>
    <t>Наименование</t>
  </si>
  <si>
    <t>Физические величины:</t>
  </si>
  <si>
    <t>п/п</t>
  </si>
  <si>
    <t>по ВЛ, кабельным сетям - протяженность по цепям (км);</t>
  </si>
  <si>
    <t>по ПС, иным Активам – количество (шт.)</t>
  </si>
  <si>
    <t>(тыс. руб.)</t>
  </si>
  <si>
    <t xml:space="preserve"> (тыс. руб.)</t>
  </si>
  <si>
    <t>I</t>
  </si>
  <si>
    <t>II</t>
  </si>
  <si>
    <t>III</t>
  </si>
  <si>
    <t>IV</t>
  </si>
  <si>
    <t>V</t>
  </si>
  <si>
    <t>VI</t>
  </si>
  <si>
    <t>VII</t>
  </si>
  <si>
    <t>VIII</t>
  </si>
  <si>
    <t>1.</t>
  </si>
  <si>
    <t>Активы, относящиеся к объектам электросетевого хозяйства, в том числе:</t>
  </si>
  <si>
    <t>1.1.</t>
  </si>
  <si>
    <t>ВЛ 220 кВ и выше</t>
  </si>
  <si>
    <t>1.2.</t>
  </si>
  <si>
    <t>ВЛ 110 кВ</t>
  </si>
  <si>
    <t>1.3.</t>
  </si>
  <si>
    <t>ВЛ 35 кВ</t>
  </si>
  <si>
    <t>1.4.</t>
  </si>
  <si>
    <t>ВЛ 10 кВ и ниже</t>
  </si>
  <si>
    <t>1.5.</t>
  </si>
  <si>
    <t>ПС 220 кВ и выше</t>
  </si>
  <si>
    <t>1.6.</t>
  </si>
  <si>
    <t>ПС 110 кВ</t>
  </si>
  <si>
    <t>1.7.</t>
  </si>
  <si>
    <t>ПС 35 кВ</t>
  </si>
  <si>
    <t>1.8.</t>
  </si>
  <si>
    <t>ПС 10 кВ и ниже</t>
  </si>
  <si>
    <t>1.9.</t>
  </si>
  <si>
    <t>Кабельные сети (все классы напряжения)</t>
  </si>
  <si>
    <t>1.10.</t>
  </si>
  <si>
    <t>Иные Активы, предназначенные для обеспечения электрических связей</t>
  </si>
  <si>
    <t>2.</t>
  </si>
  <si>
    <t>Непрофильные Активы, внесенные в «Реестр непрофильных активов»</t>
  </si>
  <si>
    <t>3.</t>
  </si>
  <si>
    <t>Прочие Активы  (п.3 = п.4 – п.2 – п.1), в том числе:</t>
  </si>
  <si>
    <t>3.1.</t>
  </si>
  <si>
    <t>Земельные участки, находящиеся в собственности</t>
  </si>
  <si>
    <t>4.</t>
  </si>
  <si>
    <t>«Основные средства» (строка бухгалтерского баланса)</t>
  </si>
  <si>
    <t>5.</t>
  </si>
  <si>
    <t>Арендуемые Активы, относящиеся к объектам электросетевого хозяйства, в том числе: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</si>
  <si>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</si>
  <si>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</si>
  <si>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</si>
  <si>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</si>
  <si>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</si>
  <si>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</si>
  <si>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</si>
  <si>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</si>
  <si>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</si>
  <si>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</si>
  <si>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Иные арендуемые Активы, предназначенные для обеспечения электрических связей</t>
  </si>
  <si>
    <t>6.</t>
  </si>
  <si>
    <t>Прочие арендуемые Активы, в том числе:</t>
  </si>
  <si>
    <t>6.1.</t>
  </si>
  <si>
    <t>Земельные участки</t>
  </si>
  <si>
    <t>7.</t>
  </si>
  <si>
    <t>Активы, используемые по договорам лизинга, относящиеся к объектам электросетевого хозяйства, в том числе:</t>
  </si>
  <si>
    <t>7.1.</t>
  </si>
  <si>
    <t>7.2.</t>
  </si>
  <si>
    <t>7.3.</t>
  </si>
  <si>
    <t>7.4.</t>
  </si>
  <si>
    <t>7.5.</t>
  </si>
  <si>
    <t>7.6.</t>
  </si>
  <si>
    <t>7.8.</t>
  </si>
  <si>
    <t>7.9.</t>
  </si>
  <si>
    <t>7.10.</t>
  </si>
  <si>
    <t>8.</t>
  </si>
  <si>
    <t>Иные Активы, используемые по договорам лизинга, предназначенные для обеспечения электрических связей</t>
  </si>
  <si>
    <t>9.</t>
  </si>
  <si>
    <t>Прочие Активы, используемые по договорам лизинга</t>
  </si>
  <si>
    <t>10.</t>
  </si>
  <si>
    <t>Всего арендуемых активов, в том числе по лизингу 
 (п.10= п.5 + п.6 + п.7 + п.8 + п.9)</t>
  </si>
  <si>
    <t>11.</t>
  </si>
  <si>
    <t>ИТОГО (п.11 = п.4 + п.10)</t>
  </si>
  <si>
    <t xml:space="preserve">Балансовая (остаточная) стоимость на 01.01.2017 </t>
  </si>
  <si>
    <t>Прибыло в период с 01.01.2018 по 31.12.2018</t>
  </si>
  <si>
    <t>Выбыло в период с 01.01.2018 по 31.12.2018</t>
  </si>
  <si>
    <t>Начисленная амортизацияв период с 01.01.2018 по 31.12.2018</t>
  </si>
  <si>
    <t>Балансовая (остаточная) стоимость на 31.12.2018</t>
  </si>
  <si>
    <t>Информация о структуре имущественного комплекса  АО "Чеченэнерго" и его изменениях за период с 01.01.2018 по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</si>
</sst>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3" fontId="3" fillId="6" borderId="4" xfId="0" applyNumberFormat="1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6" borderId="4" xfId="0" applyFont="1" applyFill="1" applyBorder="1" applyAlignment="1">
      <alignment horizontal="center" vertical="center"/>
    </xf>
    <xf numFmtId="3" fontId="5" fillId="6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 vertical="center" wrapText="1"/>
    </xf>
    <xf numFmtId="3" fontId="2" fillId="7" borderId="4" xfId="0" applyNumberFormat="1" applyFont="1" applyFill="1" applyBorder="1" applyAlignment="1">
      <alignment horizontal="center" vertical="center" wrapText="1"/>
    </xf>
    <xf numFmtId="3" fontId="2" fillId="8" borderId="4" xfId="0" applyNumberFormat="1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left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3" fillId="10" borderId="4" xfId="0" applyNumberFormat="1" applyFont="1" applyFill="1" applyBorder="1" applyAlignment="1">
      <alignment horizontal="center" vertical="center" wrapText="1"/>
    </xf>
    <xf numFmtId="3" fontId="2" fillId="10" borderId="4" xfId="0" applyNumberFormat="1" applyFont="1" applyFill="1" applyBorder="1" applyAlignment="1">
      <alignment horizontal="center" vertical="center" wrapText="1"/>
    </xf>
    <xf numFmtId="3" fontId="2" fillId="9" borderId="4" xfId="0" applyNumberFormat="1" applyFont="1" applyFill="1" applyBorder="1" applyAlignment="1">
      <alignment horizontal="center" vertical="center" wrapText="1"/>
    </xf>
    <xf numFmtId="3" fontId="5" fillId="10" borderId="4" xfId="0" applyNumberFormat="1" applyFont="1" applyFill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3" fontId="5" fillId="8" borderId="4" xfId="0" applyNumberFormat="1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left" vertical="center" wrapText="1"/>
    </xf>
    <xf numFmtId="3" fontId="5" fillId="11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3" fontId="6" fillId="2" borderId="0" xfId="0" applyNumberFormat="1" applyFont="1" applyFill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0" xfId="0" applyFont="1"/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Fill="1" applyBorder="1" applyAlignment="1">
      <alignment vertical="top" wrapText="1"/>
    </xf>
    <xf numFmtId="3" fontId="6" fillId="2" borderId="0" xfId="0" applyNumberFormat="1" applyFont="1" applyFill="1"/>
    <xf numFmtId="3" fontId="6" fillId="0" borderId="0" xfId="0" applyNumberFormat="1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3"/>
  <sheetViews>
    <sheetView tabSelected="1" view="pageBreakPreview" zoomScaleNormal="80" zoomScaleSheetLayoutView="100" workbookViewId="0">
      <selection activeCell="K34" sqref="K34"/>
    </sheetView>
  </sheetViews>
  <sheetFormatPr defaultColWidth="9.140625" defaultRowHeight="12.75" outlineLevelCol="1" x14ac:dyDescent="0.2"/>
  <cols>
    <col min="1" max="1" width="7.5703125" style="1" customWidth="1"/>
    <col min="2" max="2" width="51" style="2" customWidth="1"/>
    <col min="3" max="3" width="22.7109375" style="1" customWidth="1"/>
    <col min="4" max="4" width="22.7109375" style="3" customWidth="1" outlineLevel="1"/>
    <col min="5" max="5" width="22.7109375" style="4" customWidth="1" outlineLevel="1"/>
    <col min="6" max="8" width="22.7109375" style="1" customWidth="1" outlineLevel="1"/>
    <col min="9" max="9" width="12.28515625" style="2" customWidth="1"/>
    <col min="10" max="10" width="17.85546875" style="2" customWidth="1"/>
    <col min="11" max="11" width="9.85546875" style="2" bestFit="1" customWidth="1"/>
    <col min="12" max="255" width="9.140625" style="2"/>
    <col min="256" max="256" width="7.5703125" style="2" customWidth="1"/>
    <col min="257" max="257" width="51" style="2" customWidth="1"/>
    <col min="258" max="263" width="22.7109375" style="2" customWidth="1"/>
    <col min="264" max="264" width="17" style="2" customWidth="1"/>
    <col min="265" max="265" width="12.5703125" style="2" customWidth="1"/>
    <col min="266" max="266" width="10.85546875" style="2" bestFit="1" customWidth="1"/>
    <col min="267" max="267" width="9.85546875" style="2" bestFit="1" customWidth="1"/>
    <col min="268" max="511" width="9.140625" style="2"/>
    <col min="512" max="512" width="7.5703125" style="2" customWidth="1"/>
    <col min="513" max="513" width="51" style="2" customWidth="1"/>
    <col min="514" max="519" width="22.7109375" style="2" customWidth="1"/>
    <col min="520" max="520" width="17" style="2" customWidth="1"/>
    <col min="521" max="521" width="12.5703125" style="2" customWidth="1"/>
    <col min="522" max="522" width="10.85546875" style="2" bestFit="1" customWidth="1"/>
    <col min="523" max="523" width="9.85546875" style="2" bestFit="1" customWidth="1"/>
    <col min="524" max="767" width="9.140625" style="2"/>
    <col min="768" max="768" width="7.5703125" style="2" customWidth="1"/>
    <col min="769" max="769" width="51" style="2" customWidth="1"/>
    <col min="770" max="775" width="22.7109375" style="2" customWidth="1"/>
    <col min="776" max="776" width="17" style="2" customWidth="1"/>
    <col min="777" max="777" width="12.5703125" style="2" customWidth="1"/>
    <col min="778" max="778" width="10.85546875" style="2" bestFit="1" customWidth="1"/>
    <col min="779" max="779" width="9.85546875" style="2" bestFit="1" customWidth="1"/>
    <col min="780" max="1023" width="9.140625" style="2"/>
    <col min="1024" max="1024" width="7.5703125" style="2" customWidth="1"/>
    <col min="1025" max="1025" width="51" style="2" customWidth="1"/>
    <col min="1026" max="1031" width="22.7109375" style="2" customWidth="1"/>
    <col min="1032" max="1032" width="17" style="2" customWidth="1"/>
    <col min="1033" max="1033" width="12.5703125" style="2" customWidth="1"/>
    <col min="1034" max="1034" width="10.85546875" style="2" bestFit="1" customWidth="1"/>
    <col min="1035" max="1035" width="9.85546875" style="2" bestFit="1" customWidth="1"/>
    <col min="1036" max="1279" width="9.140625" style="2"/>
    <col min="1280" max="1280" width="7.5703125" style="2" customWidth="1"/>
    <col min="1281" max="1281" width="51" style="2" customWidth="1"/>
    <col min="1282" max="1287" width="22.7109375" style="2" customWidth="1"/>
    <col min="1288" max="1288" width="17" style="2" customWidth="1"/>
    <col min="1289" max="1289" width="12.5703125" style="2" customWidth="1"/>
    <col min="1290" max="1290" width="10.85546875" style="2" bestFit="1" customWidth="1"/>
    <col min="1291" max="1291" width="9.85546875" style="2" bestFit="1" customWidth="1"/>
    <col min="1292" max="1535" width="9.140625" style="2"/>
    <col min="1536" max="1536" width="7.5703125" style="2" customWidth="1"/>
    <col min="1537" max="1537" width="51" style="2" customWidth="1"/>
    <col min="1538" max="1543" width="22.7109375" style="2" customWidth="1"/>
    <col min="1544" max="1544" width="17" style="2" customWidth="1"/>
    <col min="1545" max="1545" width="12.5703125" style="2" customWidth="1"/>
    <col min="1546" max="1546" width="10.85546875" style="2" bestFit="1" customWidth="1"/>
    <col min="1547" max="1547" width="9.85546875" style="2" bestFit="1" customWidth="1"/>
    <col min="1548" max="1791" width="9.140625" style="2"/>
    <col min="1792" max="1792" width="7.5703125" style="2" customWidth="1"/>
    <col min="1793" max="1793" width="51" style="2" customWidth="1"/>
    <col min="1794" max="1799" width="22.7109375" style="2" customWidth="1"/>
    <col min="1800" max="1800" width="17" style="2" customWidth="1"/>
    <col min="1801" max="1801" width="12.5703125" style="2" customWidth="1"/>
    <col min="1802" max="1802" width="10.85546875" style="2" bestFit="1" customWidth="1"/>
    <col min="1803" max="1803" width="9.85546875" style="2" bestFit="1" customWidth="1"/>
    <col min="1804" max="2047" width="9.140625" style="2"/>
    <col min="2048" max="2048" width="7.5703125" style="2" customWidth="1"/>
    <col min="2049" max="2049" width="51" style="2" customWidth="1"/>
    <col min="2050" max="2055" width="22.7109375" style="2" customWidth="1"/>
    <col min="2056" max="2056" width="17" style="2" customWidth="1"/>
    <col min="2057" max="2057" width="12.5703125" style="2" customWidth="1"/>
    <col min="2058" max="2058" width="10.85546875" style="2" bestFit="1" customWidth="1"/>
    <col min="2059" max="2059" width="9.85546875" style="2" bestFit="1" customWidth="1"/>
    <col min="2060" max="2303" width="9.140625" style="2"/>
    <col min="2304" max="2304" width="7.5703125" style="2" customWidth="1"/>
    <col min="2305" max="2305" width="51" style="2" customWidth="1"/>
    <col min="2306" max="2311" width="22.7109375" style="2" customWidth="1"/>
    <col min="2312" max="2312" width="17" style="2" customWidth="1"/>
    <col min="2313" max="2313" width="12.5703125" style="2" customWidth="1"/>
    <col min="2314" max="2314" width="10.85546875" style="2" bestFit="1" customWidth="1"/>
    <col min="2315" max="2315" width="9.85546875" style="2" bestFit="1" customWidth="1"/>
    <col min="2316" max="2559" width="9.140625" style="2"/>
    <col min="2560" max="2560" width="7.5703125" style="2" customWidth="1"/>
    <col min="2561" max="2561" width="51" style="2" customWidth="1"/>
    <col min="2562" max="2567" width="22.7109375" style="2" customWidth="1"/>
    <col min="2568" max="2568" width="17" style="2" customWidth="1"/>
    <col min="2569" max="2569" width="12.5703125" style="2" customWidth="1"/>
    <col min="2570" max="2570" width="10.85546875" style="2" bestFit="1" customWidth="1"/>
    <col min="2571" max="2571" width="9.85546875" style="2" bestFit="1" customWidth="1"/>
    <col min="2572" max="2815" width="9.140625" style="2"/>
    <col min="2816" max="2816" width="7.5703125" style="2" customWidth="1"/>
    <col min="2817" max="2817" width="51" style="2" customWidth="1"/>
    <col min="2818" max="2823" width="22.7109375" style="2" customWidth="1"/>
    <col min="2824" max="2824" width="17" style="2" customWidth="1"/>
    <col min="2825" max="2825" width="12.5703125" style="2" customWidth="1"/>
    <col min="2826" max="2826" width="10.85546875" style="2" bestFit="1" customWidth="1"/>
    <col min="2827" max="2827" width="9.85546875" style="2" bestFit="1" customWidth="1"/>
    <col min="2828" max="3071" width="9.140625" style="2"/>
    <col min="3072" max="3072" width="7.5703125" style="2" customWidth="1"/>
    <col min="3073" max="3073" width="51" style="2" customWidth="1"/>
    <col min="3074" max="3079" width="22.7109375" style="2" customWidth="1"/>
    <col min="3080" max="3080" width="17" style="2" customWidth="1"/>
    <col min="3081" max="3081" width="12.5703125" style="2" customWidth="1"/>
    <col min="3082" max="3082" width="10.85546875" style="2" bestFit="1" customWidth="1"/>
    <col min="3083" max="3083" width="9.85546875" style="2" bestFit="1" customWidth="1"/>
    <col min="3084" max="3327" width="9.140625" style="2"/>
    <col min="3328" max="3328" width="7.5703125" style="2" customWidth="1"/>
    <col min="3329" max="3329" width="51" style="2" customWidth="1"/>
    <col min="3330" max="3335" width="22.7109375" style="2" customWidth="1"/>
    <col min="3336" max="3336" width="17" style="2" customWidth="1"/>
    <col min="3337" max="3337" width="12.5703125" style="2" customWidth="1"/>
    <col min="3338" max="3338" width="10.85546875" style="2" bestFit="1" customWidth="1"/>
    <col min="3339" max="3339" width="9.85546875" style="2" bestFit="1" customWidth="1"/>
    <col min="3340" max="3583" width="9.140625" style="2"/>
    <col min="3584" max="3584" width="7.5703125" style="2" customWidth="1"/>
    <col min="3585" max="3585" width="51" style="2" customWidth="1"/>
    <col min="3586" max="3591" width="22.7109375" style="2" customWidth="1"/>
    <col min="3592" max="3592" width="17" style="2" customWidth="1"/>
    <col min="3593" max="3593" width="12.5703125" style="2" customWidth="1"/>
    <col min="3594" max="3594" width="10.85546875" style="2" bestFit="1" customWidth="1"/>
    <col min="3595" max="3595" width="9.85546875" style="2" bestFit="1" customWidth="1"/>
    <col min="3596" max="3839" width="9.140625" style="2"/>
    <col min="3840" max="3840" width="7.5703125" style="2" customWidth="1"/>
    <col min="3841" max="3841" width="51" style="2" customWidth="1"/>
    <col min="3842" max="3847" width="22.7109375" style="2" customWidth="1"/>
    <col min="3848" max="3848" width="17" style="2" customWidth="1"/>
    <col min="3849" max="3849" width="12.5703125" style="2" customWidth="1"/>
    <col min="3850" max="3850" width="10.85546875" style="2" bestFit="1" customWidth="1"/>
    <col min="3851" max="3851" width="9.85546875" style="2" bestFit="1" customWidth="1"/>
    <col min="3852" max="4095" width="9.140625" style="2"/>
    <col min="4096" max="4096" width="7.5703125" style="2" customWidth="1"/>
    <col min="4097" max="4097" width="51" style="2" customWidth="1"/>
    <col min="4098" max="4103" width="22.7109375" style="2" customWidth="1"/>
    <col min="4104" max="4104" width="17" style="2" customWidth="1"/>
    <col min="4105" max="4105" width="12.5703125" style="2" customWidth="1"/>
    <col min="4106" max="4106" width="10.85546875" style="2" bestFit="1" customWidth="1"/>
    <col min="4107" max="4107" width="9.85546875" style="2" bestFit="1" customWidth="1"/>
    <col min="4108" max="4351" width="9.140625" style="2"/>
    <col min="4352" max="4352" width="7.5703125" style="2" customWidth="1"/>
    <col min="4353" max="4353" width="51" style="2" customWidth="1"/>
    <col min="4354" max="4359" width="22.7109375" style="2" customWidth="1"/>
    <col min="4360" max="4360" width="17" style="2" customWidth="1"/>
    <col min="4361" max="4361" width="12.5703125" style="2" customWidth="1"/>
    <col min="4362" max="4362" width="10.85546875" style="2" bestFit="1" customWidth="1"/>
    <col min="4363" max="4363" width="9.85546875" style="2" bestFit="1" customWidth="1"/>
    <col min="4364" max="4607" width="9.140625" style="2"/>
    <col min="4608" max="4608" width="7.5703125" style="2" customWidth="1"/>
    <col min="4609" max="4609" width="51" style="2" customWidth="1"/>
    <col min="4610" max="4615" width="22.7109375" style="2" customWidth="1"/>
    <col min="4616" max="4616" width="17" style="2" customWidth="1"/>
    <col min="4617" max="4617" width="12.5703125" style="2" customWidth="1"/>
    <col min="4618" max="4618" width="10.85546875" style="2" bestFit="1" customWidth="1"/>
    <col min="4619" max="4619" width="9.85546875" style="2" bestFit="1" customWidth="1"/>
    <col min="4620" max="4863" width="9.140625" style="2"/>
    <col min="4864" max="4864" width="7.5703125" style="2" customWidth="1"/>
    <col min="4865" max="4865" width="51" style="2" customWidth="1"/>
    <col min="4866" max="4871" width="22.7109375" style="2" customWidth="1"/>
    <col min="4872" max="4872" width="17" style="2" customWidth="1"/>
    <col min="4873" max="4873" width="12.5703125" style="2" customWidth="1"/>
    <col min="4874" max="4874" width="10.85546875" style="2" bestFit="1" customWidth="1"/>
    <col min="4875" max="4875" width="9.85546875" style="2" bestFit="1" customWidth="1"/>
    <col min="4876" max="5119" width="9.140625" style="2"/>
    <col min="5120" max="5120" width="7.5703125" style="2" customWidth="1"/>
    <col min="5121" max="5121" width="51" style="2" customWidth="1"/>
    <col min="5122" max="5127" width="22.7109375" style="2" customWidth="1"/>
    <col min="5128" max="5128" width="17" style="2" customWidth="1"/>
    <col min="5129" max="5129" width="12.5703125" style="2" customWidth="1"/>
    <col min="5130" max="5130" width="10.85546875" style="2" bestFit="1" customWidth="1"/>
    <col min="5131" max="5131" width="9.85546875" style="2" bestFit="1" customWidth="1"/>
    <col min="5132" max="5375" width="9.140625" style="2"/>
    <col min="5376" max="5376" width="7.5703125" style="2" customWidth="1"/>
    <col min="5377" max="5377" width="51" style="2" customWidth="1"/>
    <col min="5378" max="5383" width="22.7109375" style="2" customWidth="1"/>
    <col min="5384" max="5384" width="17" style="2" customWidth="1"/>
    <col min="5385" max="5385" width="12.5703125" style="2" customWidth="1"/>
    <col min="5386" max="5386" width="10.85546875" style="2" bestFit="1" customWidth="1"/>
    <col min="5387" max="5387" width="9.85546875" style="2" bestFit="1" customWidth="1"/>
    <col min="5388" max="5631" width="9.140625" style="2"/>
    <col min="5632" max="5632" width="7.5703125" style="2" customWidth="1"/>
    <col min="5633" max="5633" width="51" style="2" customWidth="1"/>
    <col min="5634" max="5639" width="22.7109375" style="2" customWidth="1"/>
    <col min="5640" max="5640" width="17" style="2" customWidth="1"/>
    <col min="5641" max="5641" width="12.5703125" style="2" customWidth="1"/>
    <col min="5642" max="5642" width="10.85546875" style="2" bestFit="1" customWidth="1"/>
    <col min="5643" max="5643" width="9.85546875" style="2" bestFit="1" customWidth="1"/>
    <col min="5644" max="5887" width="9.140625" style="2"/>
    <col min="5888" max="5888" width="7.5703125" style="2" customWidth="1"/>
    <col min="5889" max="5889" width="51" style="2" customWidth="1"/>
    <col min="5890" max="5895" width="22.7109375" style="2" customWidth="1"/>
    <col min="5896" max="5896" width="17" style="2" customWidth="1"/>
    <col min="5897" max="5897" width="12.5703125" style="2" customWidth="1"/>
    <col min="5898" max="5898" width="10.85546875" style="2" bestFit="1" customWidth="1"/>
    <col min="5899" max="5899" width="9.85546875" style="2" bestFit="1" customWidth="1"/>
    <col min="5900" max="6143" width="9.140625" style="2"/>
    <col min="6144" max="6144" width="7.5703125" style="2" customWidth="1"/>
    <col min="6145" max="6145" width="51" style="2" customWidth="1"/>
    <col min="6146" max="6151" width="22.7109375" style="2" customWidth="1"/>
    <col min="6152" max="6152" width="17" style="2" customWidth="1"/>
    <col min="6153" max="6153" width="12.5703125" style="2" customWidth="1"/>
    <col min="6154" max="6154" width="10.85546875" style="2" bestFit="1" customWidth="1"/>
    <col min="6155" max="6155" width="9.85546875" style="2" bestFit="1" customWidth="1"/>
    <col min="6156" max="6399" width="9.140625" style="2"/>
    <col min="6400" max="6400" width="7.5703125" style="2" customWidth="1"/>
    <col min="6401" max="6401" width="51" style="2" customWidth="1"/>
    <col min="6402" max="6407" width="22.7109375" style="2" customWidth="1"/>
    <col min="6408" max="6408" width="17" style="2" customWidth="1"/>
    <col min="6409" max="6409" width="12.5703125" style="2" customWidth="1"/>
    <col min="6410" max="6410" width="10.85546875" style="2" bestFit="1" customWidth="1"/>
    <col min="6411" max="6411" width="9.85546875" style="2" bestFit="1" customWidth="1"/>
    <col min="6412" max="6655" width="9.140625" style="2"/>
    <col min="6656" max="6656" width="7.5703125" style="2" customWidth="1"/>
    <col min="6657" max="6657" width="51" style="2" customWidth="1"/>
    <col min="6658" max="6663" width="22.7109375" style="2" customWidth="1"/>
    <col min="6664" max="6664" width="17" style="2" customWidth="1"/>
    <col min="6665" max="6665" width="12.5703125" style="2" customWidth="1"/>
    <col min="6666" max="6666" width="10.85546875" style="2" bestFit="1" customWidth="1"/>
    <col min="6667" max="6667" width="9.85546875" style="2" bestFit="1" customWidth="1"/>
    <col min="6668" max="6911" width="9.140625" style="2"/>
    <col min="6912" max="6912" width="7.5703125" style="2" customWidth="1"/>
    <col min="6913" max="6913" width="51" style="2" customWidth="1"/>
    <col min="6914" max="6919" width="22.7109375" style="2" customWidth="1"/>
    <col min="6920" max="6920" width="17" style="2" customWidth="1"/>
    <col min="6921" max="6921" width="12.5703125" style="2" customWidth="1"/>
    <col min="6922" max="6922" width="10.85546875" style="2" bestFit="1" customWidth="1"/>
    <col min="6923" max="6923" width="9.85546875" style="2" bestFit="1" customWidth="1"/>
    <col min="6924" max="7167" width="9.140625" style="2"/>
    <col min="7168" max="7168" width="7.5703125" style="2" customWidth="1"/>
    <col min="7169" max="7169" width="51" style="2" customWidth="1"/>
    <col min="7170" max="7175" width="22.7109375" style="2" customWidth="1"/>
    <col min="7176" max="7176" width="17" style="2" customWidth="1"/>
    <col min="7177" max="7177" width="12.5703125" style="2" customWidth="1"/>
    <col min="7178" max="7178" width="10.85546875" style="2" bestFit="1" customWidth="1"/>
    <col min="7179" max="7179" width="9.85546875" style="2" bestFit="1" customWidth="1"/>
    <col min="7180" max="7423" width="9.140625" style="2"/>
    <col min="7424" max="7424" width="7.5703125" style="2" customWidth="1"/>
    <col min="7425" max="7425" width="51" style="2" customWidth="1"/>
    <col min="7426" max="7431" width="22.7109375" style="2" customWidth="1"/>
    <col min="7432" max="7432" width="17" style="2" customWidth="1"/>
    <col min="7433" max="7433" width="12.5703125" style="2" customWidth="1"/>
    <col min="7434" max="7434" width="10.85546875" style="2" bestFit="1" customWidth="1"/>
    <col min="7435" max="7435" width="9.85546875" style="2" bestFit="1" customWidth="1"/>
    <col min="7436" max="7679" width="9.140625" style="2"/>
    <col min="7680" max="7680" width="7.5703125" style="2" customWidth="1"/>
    <col min="7681" max="7681" width="51" style="2" customWidth="1"/>
    <col min="7682" max="7687" width="22.7109375" style="2" customWidth="1"/>
    <col min="7688" max="7688" width="17" style="2" customWidth="1"/>
    <col min="7689" max="7689" width="12.5703125" style="2" customWidth="1"/>
    <col min="7690" max="7690" width="10.85546875" style="2" bestFit="1" customWidth="1"/>
    <col min="7691" max="7691" width="9.85546875" style="2" bestFit="1" customWidth="1"/>
    <col min="7692" max="7935" width="9.140625" style="2"/>
    <col min="7936" max="7936" width="7.5703125" style="2" customWidth="1"/>
    <col min="7937" max="7937" width="51" style="2" customWidth="1"/>
    <col min="7938" max="7943" width="22.7109375" style="2" customWidth="1"/>
    <col min="7944" max="7944" width="17" style="2" customWidth="1"/>
    <col min="7945" max="7945" width="12.5703125" style="2" customWidth="1"/>
    <col min="7946" max="7946" width="10.85546875" style="2" bestFit="1" customWidth="1"/>
    <col min="7947" max="7947" width="9.85546875" style="2" bestFit="1" customWidth="1"/>
    <col min="7948" max="8191" width="9.140625" style="2"/>
    <col min="8192" max="8192" width="7.5703125" style="2" customWidth="1"/>
    <col min="8193" max="8193" width="51" style="2" customWidth="1"/>
    <col min="8194" max="8199" width="22.7109375" style="2" customWidth="1"/>
    <col min="8200" max="8200" width="17" style="2" customWidth="1"/>
    <col min="8201" max="8201" width="12.5703125" style="2" customWidth="1"/>
    <col min="8202" max="8202" width="10.85546875" style="2" bestFit="1" customWidth="1"/>
    <col min="8203" max="8203" width="9.85546875" style="2" bestFit="1" customWidth="1"/>
    <col min="8204" max="8447" width="9.140625" style="2"/>
    <col min="8448" max="8448" width="7.5703125" style="2" customWidth="1"/>
    <col min="8449" max="8449" width="51" style="2" customWidth="1"/>
    <col min="8450" max="8455" width="22.7109375" style="2" customWidth="1"/>
    <col min="8456" max="8456" width="17" style="2" customWidth="1"/>
    <col min="8457" max="8457" width="12.5703125" style="2" customWidth="1"/>
    <col min="8458" max="8458" width="10.85546875" style="2" bestFit="1" customWidth="1"/>
    <col min="8459" max="8459" width="9.85546875" style="2" bestFit="1" customWidth="1"/>
    <col min="8460" max="8703" width="9.140625" style="2"/>
    <col min="8704" max="8704" width="7.5703125" style="2" customWidth="1"/>
    <col min="8705" max="8705" width="51" style="2" customWidth="1"/>
    <col min="8706" max="8711" width="22.7109375" style="2" customWidth="1"/>
    <col min="8712" max="8712" width="17" style="2" customWidth="1"/>
    <col min="8713" max="8713" width="12.5703125" style="2" customWidth="1"/>
    <col min="8714" max="8714" width="10.85546875" style="2" bestFit="1" customWidth="1"/>
    <col min="8715" max="8715" width="9.85546875" style="2" bestFit="1" customWidth="1"/>
    <col min="8716" max="8959" width="9.140625" style="2"/>
    <col min="8960" max="8960" width="7.5703125" style="2" customWidth="1"/>
    <col min="8961" max="8961" width="51" style="2" customWidth="1"/>
    <col min="8962" max="8967" width="22.7109375" style="2" customWidth="1"/>
    <col min="8968" max="8968" width="17" style="2" customWidth="1"/>
    <col min="8969" max="8969" width="12.5703125" style="2" customWidth="1"/>
    <col min="8970" max="8970" width="10.85546875" style="2" bestFit="1" customWidth="1"/>
    <col min="8971" max="8971" width="9.85546875" style="2" bestFit="1" customWidth="1"/>
    <col min="8972" max="9215" width="9.140625" style="2"/>
    <col min="9216" max="9216" width="7.5703125" style="2" customWidth="1"/>
    <col min="9217" max="9217" width="51" style="2" customWidth="1"/>
    <col min="9218" max="9223" width="22.7109375" style="2" customWidth="1"/>
    <col min="9224" max="9224" width="17" style="2" customWidth="1"/>
    <col min="9225" max="9225" width="12.5703125" style="2" customWidth="1"/>
    <col min="9226" max="9226" width="10.85546875" style="2" bestFit="1" customWidth="1"/>
    <col min="9227" max="9227" width="9.85546875" style="2" bestFit="1" customWidth="1"/>
    <col min="9228" max="9471" width="9.140625" style="2"/>
    <col min="9472" max="9472" width="7.5703125" style="2" customWidth="1"/>
    <col min="9473" max="9473" width="51" style="2" customWidth="1"/>
    <col min="9474" max="9479" width="22.7109375" style="2" customWidth="1"/>
    <col min="9480" max="9480" width="17" style="2" customWidth="1"/>
    <col min="9481" max="9481" width="12.5703125" style="2" customWidth="1"/>
    <col min="9482" max="9482" width="10.85546875" style="2" bestFit="1" customWidth="1"/>
    <col min="9483" max="9483" width="9.85546875" style="2" bestFit="1" customWidth="1"/>
    <col min="9484" max="9727" width="9.140625" style="2"/>
    <col min="9728" max="9728" width="7.5703125" style="2" customWidth="1"/>
    <col min="9729" max="9729" width="51" style="2" customWidth="1"/>
    <col min="9730" max="9735" width="22.7109375" style="2" customWidth="1"/>
    <col min="9736" max="9736" width="17" style="2" customWidth="1"/>
    <col min="9737" max="9737" width="12.5703125" style="2" customWidth="1"/>
    <col min="9738" max="9738" width="10.85546875" style="2" bestFit="1" customWidth="1"/>
    <col min="9739" max="9739" width="9.85546875" style="2" bestFit="1" customWidth="1"/>
    <col min="9740" max="9983" width="9.140625" style="2"/>
    <col min="9984" max="9984" width="7.5703125" style="2" customWidth="1"/>
    <col min="9985" max="9985" width="51" style="2" customWidth="1"/>
    <col min="9986" max="9991" width="22.7109375" style="2" customWidth="1"/>
    <col min="9992" max="9992" width="17" style="2" customWidth="1"/>
    <col min="9993" max="9993" width="12.5703125" style="2" customWidth="1"/>
    <col min="9994" max="9994" width="10.85546875" style="2" bestFit="1" customWidth="1"/>
    <col min="9995" max="9995" width="9.85546875" style="2" bestFit="1" customWidth="1"/>
    <col min="9996" max="10239" width="9.140625" style="2"/>
    <col min="10240" max="10240" width="7.5703125" style="2" customWidth="1"/>
    <col min="10241" max="10241" width="51" style="2" customWidth="1"/>
    <col min="10242" max="10247" width="22.7109375" style="2" customWidth="1"/>
    <col min="10248" max="10248" width="17" style="2" customWidth="1"/>
    <col min="10249" max="10249" width="12.5703125" style="2" customWidth="1"/>
    <col min="10250" max="10250" width="10.85546875" style="2" bestFit="1" customWidth="1"/>
    <col min="10251" max="10251" width="9.85546875" style="2" bestFit="1" customWidth="1"/>
    <col min="10252" max="10495" width="9.140625" style="2"/>
    <col min="10496" max="10496" width="7.5703125" style="2" customWidth="1"/>
    <col min="10497" max="10497" width="51" style="2" customWidth="1"/>
    <col min="10498" max="10503" width="22.7109375" style="2" customWidth="1"/>
    <col min="10504" max="10504" width="17" style="2" customWidth="1"/>
    <col min="10505" max="10505" width="12.5703125" style="2" customWidth="1"/>
    <col min="10506" max="10506" width="10.85546875" style="2" bestFit="1" customWidth="1"/>
    <col min="10507" max="10507" width="9.85546875" style="2" bestFit="1" customWidth="1"/>
    <col min="10508" max="10751" width="9.140625" style="2"/>
    <col min="10752" max="10752" width="7.5703125" style="2" customWidth="1"/>
    <col min="10753" max="10753" width="51" style="2" customWidth="1"/>
    <col min="10754" max="10759" width="22.7109375" style="2" customWidth="1"/>
    <col min="10760" max="10760" width="17" style="2" customWidth="1"/>
    <col min="10761" max="10761" width="12.5703125" style="2" customWidth="1"/>
    <col min="10762" max="10762" width="10.85546875" style="2" bestFit="1" customWidth="1"/>
    <col min="10763" max="10763" width="9.85546875" style="2" bestFit="1" customWidth="1"/>
    <col min="10764" max="11007" width="9.140625" style="2"/>
    <col min="11008" max="11008" width="7.5703125" style="2" customWidth="1"/>
    <col min="11009" max="11009" width="51" style="2" customWidth="1"/>
    <col min="11010" max="11015" width="22.7109375" style="2" customWidth="1"/>
    <col min="11016" max="11016" width="17" style="2" customWidth="1"/>
    <col min="11017" max="11017" width="12.5703125" style="2" customWidth="1"/>
    <col min="11018" max="11018" width="10.85546875" style="2" bestFit="1" customWidth="1"/>
    <col min="11019" max="11019" width="9.85546875" style="2" bestFit="1" customWidth="1"/>
    <col min="11020" max="11263" width="9.140625" style="2"/>
    <col min="11264" max="11264" width="7.5703125" style="2" customWidth="1"/>
    <col min="11265" max="11265" width="51" style="2" customWidth="1"/>
    <col min="11266" max="11271" width="22.7109375" style="2" customWidth="1"/>
    <col min="11272" max="11272" width="17" style="2" customWidth="1"/>
    <col min="11273" max="11273" width="12.5703125" style="2" customWidth="1"/>
    <col min="11274" max="11274" width="10.85546875" style="2" bestFit="1" customWidth="1"/>
    <col min="11275" max="11275" width="9.85546875" style="2" bestFit="1" customWidth="1"/>
    <col min="11276" max="11519" width="9.140625" style="2"/>
    <col min="11520" max="11520" width="7.5703125" style="2" customWidth="1"/>
    <col min="11521" max="11521" width="51" style="2" customWidth="1"/>
    <col min="11522" max="11527" width="22.7109375" style="2" customWidth="1"/>
    <col min="11528" max="11528" width="17" style="2" customWidth="1"/>
    <col min="11529" max="11529" width="12.5703125" style="2" customWidth="1"/>
    <col min="11530" max="11530" width="10.85546875" style="2" bestFit="1" customWidth="1"/>
    <col min="11531" max="11531" width="9.85546875" style="2" bestFit="1" customWidth="1"/>
    <col min="11532" max="11775" width="9.140625" style="2"/>
    <col min="11776" max="11776" width="7.5703125" style="2" customWidth="1"/>
    <col min="11777" max="11777" width="51" style="2" customWidth="1"/>
    <col min="11778" max="11783" width="22.7109375" style="2" customWidth="1"/>
    <col min="11784" max="11784" width="17" style="2" customWidth="1"/>
    <col min="11785" max="11785" width="12.5703125" style="2" customWidth="1"/>
    <col min="11786" max="11786" width="10.85546875" style="2" bestFit="1" customWidth="1"/>
    <col min="11787" max="11787" width="9.85546875" style="2" bestFit="1" customWidth="1"/>
    <col min="11788" max="12031" width="9.140625" style="2"/>
    <col min="12032" max="12032" width="7.5703125" style="2" customWidth="1"/>
    <col min="12033" max="12033" width="51" style="2" customWidth="1"/>
    <col min="12034" max="12039" width="22.7109375" style="2" customWidth="1"/>
    <col min="12040" max="12040" width="17" style="2" customWidth="1"/>
    <col min="12041" max="12041" width="12.5703125" style="2" customWidth="1"/>
    <col min="12042" max="12042" width="10.85546875" style="2" bestFit="1" customWidth="1"/>
    <col min="12043" max="12043" width="9.85546875" style="2" bestFit="1" customWidth="1"/>
    <col min="12044" max="12287" width="9.140625" style="2"/>
    <col min="12288" max="12288" width="7.5703125" style="2" customWidth="1"/>
    <col min="12289" max="12289" width="51" style="2" customWidth="1"/>
    <col min="12290" max="12295" width="22.7109375" style="2" customWidth="1"/>
    <col min="12296" max="12296" width="17" style="2" customWidth="1"/>
    <col min="12297" max="12297" width="12.5703125" style="2" customWidth="1"/>
    <col min="12298" max="12298" width="10.85546875" style="2" bestFit="1" customWidth="1"/>
    <col min="12299" max="12299" width="9.85546875" style="2" bestFit="1" customWidth="1"/>
    <col min="12300" max="12543" width="9.140625" style="2"/>
    <col min="12544" max="12544" width="7.5703125" style="2" customWidth="1"/>
    <col min="12545" max="12545" width="51" style="2" customWidth="1"/>
    <col min="12546" max="12551" width="22.7109375" style="2" customWidth="1"/>
    <col min="12552" max="12552" width="17" style="2" customWidth="1"/>
    <col min="12553" max="12553" width="12.5703125" style="2" customWidth="1"/>
    <col min="12554" max="12554" width="10.85546875" style="2" bestFit="1" customWidth="1"/>
    <col min="12555" max="12555" width="9.85546875" style="2" bestFit="1" customWidth="1"/>
    <col min="12556" max="12799" width="9.140625" style="2"/>
    <col min="12800" max="12800" width="7.5703125" style="2" customWidth="1"/>
    <col min="12801" max="12801" width="51" style="2" customWidth="1"/>
    <col min="12802" max="12807" width="22.7109375" style="2" customWidth="1"/>
    <col min="12808" max="12808" width="17" style="2" customWidth="1"/>
    <col min="12809" max="12809" width="12.5703125" style="2" customWidth="1"/>
    <col min="12810" max="12810" width="10.85546875" style="2" bestFit="1" customWidth="1"/>
    <col min="12811" max="12811" width="9.85546875" style="2" bestFit="1" customWidth="1"/>
    <col min="12812" max="13055" width="9.140625" style="2"/>
    <col min="13056" max="13056" width="7.5703125" style="2" customWidth="1"/>
    <col min="13057" max="13057" width="51" style="2" customWidth="1"/>
    <col min="13058" max="13063" width="22.7109375" style="2" customWidth="1"/>
    <col min="13064" max="13064" width="17" style="2" customWidth="1"/>
    <col min="13065" max="13065" width="12.5703125" style="2" customWidth="1"/>
    <col min="13066" max="13066" width="10.85546875" style="2" bestFit="1" customWidth="1"/>
    <col min="13067" max="13067" width="9.85546875" style="2" bestFit="1" customWidth="1"/>
    <col min="13068" max="13311" width="9.140625" style="2"/>
    <col min="13312" max="13312" width="7.5703125" style="2" customWidth="1"/>
    <col min="13313" max="13313" width="51" style="2" customWidth="1"/>
    <col min="13314" max="13319" width="22.7109375" style="2" customWidth="1"/>
    <col min="13320" max="13320" width="17" style="2" customWidth="1"/>
    <col min="13321" max="13321" width="12.5703125" style="2" customWidth="1"/>
    <col min="13322" max="13322" width="10.85546875" style="2" bestFit="1" customWidth="1"/>
    <col min="13323" max="13323" width="9.85546875" style="2" bestFit="1" customWidth="1"/>
    <col min="13324" max="13567" width="9.140625" style="2"/>
    <col min="13568" max="13568" width="7.5703125" style="2" customWidth="1"/>
    <col min="13569" max="13569" width="51" style="2" customWidth="1"/>
    <col min="13570" max="13575" width="22.7109375" style="2" customWidth="1"/>
    <col min="13576" max="13576" width="17" style="2" customWidth="1"/>
    <col min="13577" max="13577" width="12.5703125" style="2" customWidth="1"/>
    <col min="13578" max="13578" width="10.85546875" style="2" bestFit="1" customWidth="1"/>
    <col min="13579" max="13579" width="9.85546875" style="2" bestFit="1" customWidth="1"/>
    <col min="13580" max="13823" width="9.140625" style="2"/>
    <col min="13824" max="13824" width="7.5703125" style="2" customWidth="1"/>
    <col min="13825" max="13825" width="51" style="2" customWidth="1"/>
    <col min="13826" max="13831" width="22.7109375" style="2" customWidth="1"/>
    <col min="13832" max="13832" width="17" style="2" customWidth="1"/>
    <col min="13833" max="13833" width="12.5703125" style="2" customWidth="1"/>
    <col min="13834" max="13834" width="10.85546875" style="2" bestFit="1" customWidth="1"/>
    <col min="13835" max="13835" width="9.85546875" style="2" bestFit="1" customWidth="1"/>
    <col min="13836" max="14079" width="9.140625" style="2"/>
    <col min="14080" max="14080" width="7.5703125" style="2" customWidth="1"/>
    <col min="14081" max="14081" width="51" style="2" customWidth="1"/>
    <col min="14082" max="14087" width="22.7109375" style="2" customWidth="1"/>
    <col min="14088" max="14088" width="17" style="2" customWidth="1"/>
    <col min="14089" max="14089" width="12.5703125" style="2" customWidth="1"/>
    <col min="14090" max="14090" width="10.85546875" style="2" bestFit="1" customWidth="1"/>
    <col min="14091" max="14091" width="9.85546875" style="2" bestFit="1" customWidth="1"/>
    <col min="14092" max="14335" width="9.140625" style="2"/>
    <col min="14336" max="14336" width="7.5703125" style="2" customWidth="1"/>
    <col min="14337" max="14337" width="51" style="2" customWidth="1"/>
    <col min="14338" max="14343" width="22.7109375" style="2" customWidth="1"/>
    <col min="14344" max="14344" width="17" style="2" customWidth="1"/>
    <col min="14345" max="14345" width="12.5703125" style="2" customWidth="1"/>
    <col min="14346" max="14346" width="10.85546875" style="2" bestFit="1" customWidth="1"/>
    <col min="14347" max="14347" width="9.85546875" style="2" bestFit="1" customWidth="1"/>
    <col min="14348" max="14591" width="9.140625" style="2"/>
    <col min="14592" max="14592" width="7.5703125" style="2" customWidth="1"/>
    <col min="14593" max="14593" width="51" style="2" customWidth="1"/>
    <col min="14594" max="14599" width="22.7109375" style="2" customWidth="1"/>
    <col min="14600" max="14600" width="17" style="2" customWidth="1"/>
    <col min="14601" max="14601" width="12.5703125" style="2" customWidth="1"/>
    <col min="14602" max="14602" width="10.85546875" style="2" bestFit="1" customWidth="1"/>
    <col min="14603" max="14603" width="9.85546875" style="2" bestFit="1" customWidth="1"/>
    <col min="14604" max="14847" width="9.140625" style="2"/>
    <col min="14848" max="14848" width="7.5703125" style="2" customWidth="1"/>
    <col min="14849" max="14849" width="51" style="2" customWidth="1"/>
    <col min="14850" max="14855" width="22.7109375" style="2" customWidth="1"/>
    <col min="14856" max="14856" width="17" style="2" customWidth="1"/>
    <col min="14857" max="14857" width="12.5703125" style="2" customWidth="1"/>
    <col min="14858" max="14858" width="10.85546875" style="2" bestFit="1" customWidth="1"/>
    <col min="14859" max="14859" width="9.85546875" style="2" bestFit="1" customWidth="1"/>
    <col min="14860" max="15103" width="9.140625" style="2"/>
    <col min="15104" max="15104" width="7.5703125" style="2" customWidth="1"/>
    <col min="15105" max="15105" width="51" style="2" customWidth="1"/>
    <col min="15106" max="15111" width="22.7109375" style="2" customWidth="1"/>
    <col min="15112" max="15112" width="17" style="2" customWidth="1"/>
    <col min="15113" max="15113" width="12.5703125" style="2" customWidth="1"/>
    <col min="15114" max="15114" width="10.85546875" style="2" bestFit="1" customWidth="1"/>
    <col min="15115" max="15115" width="9.85546875" style="2" bestFit="1" customWidth="1"/>
    <col min="15116" max="15359" width="9.140625" style="2"/>
    <col min="15360" max="15360" width="7.5703125" style="2" customWidth="1"/>
    <col min="15361" max="15361" width="51" style="2" customWidth="1"/>
    <col min="15362" max="15367" width="22.7109375" style="2" customWidth="1"/>
    <col min="15368" max="15368" width="17" style="2" customWidth="1"/>
    <col min="15369" max="15369" width="12.5703125" style="2" customWidth="1"/>
    <col min="15370" max="15370" width="10.85546875" style="2" bestFit="1" customWidth="1"/>
    <col min="15371" max="15371" width="9.85546875" style="2" bestFit="1" customWidth="1"/>
    <col min="15372" max="15615" width="9.140625" style="2"/>
    <col min="15616" max="15616" width="7.5703125" style="2" customWidth="1"/>
    <col min="15617" max="15617" width="51" style="2" customWidth="1"/>
    <col min="15618" max="15623" width="22.7109375" style="2" customWidth="1"/>
    <col min="15624" max="15624" width="17" style="2" customWidth="1"/>
    <col min="15625" max="15625" width="12.5703125" style="2" customWidth="1"/>
    <col min="15626" max="15626" width="10.85546875" style="2" bestFit="1" customWidth="1"/>
    <col min="15627" max="15627" width="9.85546875" style="2" bestFit="1" customWidth="1"/>
    <col min="15628" max="15871" width="9.140625" style="2"/>
    <col min="15872" max="15872" width="7.5703125" style="2" customWidth="1"/>
    <col min="15873" max="15873" width="51" style="2" customWidth="1"/>
    <col min="15874" max="15879" width="22.7109375" style="2" customWidth="1"/>
    <col min="15880" max="15880" width="17" style="2" customWidth="1"/>
    <col min="15881" max="15881" width="12.5703125" style="2" customWidth="1"/>
    <col min="15882" max="15882" width="10.85546875" style="2" bestFit="1" customWidth="1"/>
    <col min="15883" max="15883" width="9.85546875" style="2" bestFit="1" customWidth="1"/>
    <col min="15884" max="16127" width="9.140625" style="2"/>
    <col min="16128" max="16128" width="7.5703125" style="2" customWidth="1"/>
    <col min="16129" max="16129" width="51" style="2" customWidth="1"/>
    <col min="16130" max="16135" width="22.7109375" style="2" customWidth="1"/>
    <col min="16136" max="16136" width="17" style="2" customWidth="1"/>
    <col min="16137" max="16137" width="12.5703125" style="2" customWidth="1"/>
    <col min="16138" max="16138" width="10.85546875" style="2" bestFit="1" customWidth="1"/>
    <col min="16139" max="16139" width="9.85546875" style="2" bestFit="1" customWidth="1"/>
    <col min="16140" max="16384" width="9.140625" style="2"/>
  </cols>
  <sheetData>
    <row r="2" spans="1:10" ht="15.75" x14ac:dyDescent="0.25">
      <c r="H2" s="5"/>
    </row>
    <row r="3" spans="1:10" s="6" customFormat="1" ht="50.25" customHeight="1" x14ac:dyDescent="0.2">
      <c r="A3" s="64" t="s">
        <v>87</v>
      </c>
      <c r="B3" s="64"/>
      <c r="C3" s="64"/>
      <c r="D3" s="64"/>
      <c r="E3" s="64"/>
      <c r="F3" s="64"/>
      <c r="G3" s="64"/>
      <c r="H3" s="64"/>
    </row>
    <row r="5" spans="1:10" s="9" customFormat="1" ht="31.5" x14ac:dyDescent="0.25">
      <c r="A5" s="7" t="s">
        <v>0</v>
      </c>
      <c r="B5" s="65" t="s">
        <v>1</v>
      </c>
      <c r="C5" s="8" t="s">
        <v>2</v>
      </c>
      <c r="D5" s="68" t="s">
        <v>82</v>
      </c>
      <c r="E5" s="68" t="s">
        <v>83</v>
      </c>
      <c r="F5" s="65" t="s">
        <v>84</v>
      </c>
      <c r="G5" s="65" t="s">
        <v>85</v>
      </c>
      <c r="H5" s="65" t="s">
        <v>86</v>
      </c>
    </row>
    <row r="6" spans="1:10" s="9" customFormat="1" ht="63" x14ac:dyDescent="0.25">
      <c r="A6" s="10" t="s">
        <v>3</v>
      </c>
      <c r="B6" s="66"/>
      <c r="C6" s="11" t="s">
        <v>4</v>
      </c>
      <c r="D6" s="69"/>
      <c r="E6" s="69"/>
      <c r="F6" s="66"/>
      <c r="G6" s="66"/>
      <c r="H6" s="66"/>
    </row>
    <row r="7" spans="1:10" s="9" customFormat="1" ht="66.75" customHeight="1" x14ac:dyDescent="0.25">
      <c r="A7" s="12"/>
      <c r="B7" s="67"/>
      <c r="C7" s="13" t="s">
        <v>5</v>
      </c>
      <c r="D7" s="14" t="s">
        <v>6</v>
      </c>
      <c r="E7" s="14" t="s">
        <v>6</v>
      </c>
      <c r="F7" s="12" t="s">
        <v>6</v>
      </c>
      <c r="G7" s="12" t="s">
        <v>7</v>
      </c>
      <c r="H7" s="12" t="s">
        <v>6</v>
      </c>
    </row>
    <row r="8" spans="1:10" s="9" customFormat="1" ht="15.75" x14ac:dyDescent="0.25">
      <c r="A8" s="15" t="s">
        <v>8</v>
      </c>
      <c r="B8" s="15" t="s">
        <v>9</v>
      </c>
      <c r="C8" s="15" t="s">
        <v>10</v>
      </c>
      <c r="D8" s="16" t="s">
        <v>11</v>
      </c>
      <c r="E8" s="16" t="s">
        <v>12</v>
      </c>
      <c r="F8" s="15" t="s">
        <v>13</v>
      </c>
      <c r="G8" s="15" t="s">
        <v>14</v>
      </c>
      <c r="H8" s="15" t="s">
        <v>15</v>
      </c>
    </row>
    <row r="9" spans="1:10" s="23" customFormat="1" ht="33" customHeight="1" x14ac:dyDescent="0.25">
      <c r="A9" s="17" t="s">
        <v>16</v>
      </c>
      <c r="B9" s="18" t="s">
        <v>17</v>
      </c>
      <c r="C9" s="19"/>
      <c r="D9" s="19">
        <f>SUM(D10:D19)</f>
        <v>7209192</v>
      </c>
      <c r="E9" s="19">
        <f t="shared" ref="E9:F9" si="0">SUM(E10:E19)</f>
        <v>650309.90680999996</v>
      </c>
      <c r="F9" s="19">
        <f t="shared" si="0"/>
        <v>0</v>
      </c>
      <c r="G9" s="19">
        <f>SUM(G10:G19)</f>
        <v>601961.48774999997</v>
      </c>
      <c r="H9" s="20">
        <f t="shared" ref="H9" si="1">D9+E9-F9-G9</f>
        <v>7257540.4190599993</v>
      </c>
      <c r="I9" s="21"/>
      <c r="J9" s="22"/>
    </row>
    <row r="10" spans="1:10" s="29" customFormat="1" ht="15.75" x14ac:dyDescent="0.25">
      <c r="A10" s="24" t="s">
        <v>18</v>
      </c>
      <c r="B10" s="25" t="s">
        <v>19</v>
      </c>
      <c r="C10" s="26">
        <v>0</v>
      </c>
      <c r="D10" s="27"/>
      <c r="E10" s="27"/>
      <c r="F10" s="27"/>
      <c r="G10" s="27"/>
      <c r="H10" s="28"/>
      <c r="I10" s="21"/>
    </row>
    <row r="11" spans="1:10" s="29" customFormat="1" ht="15.75" x14ac:dyDescent="0.25">
      <c r="A11" s="24" t="s">
        <v>20</v>
      </c>
      <c r="B11" s="25" t="s">
        <v>21</v>
      </c>
      <c r="C11" s="26">
        <v>931</v>
      </c>
      <c r="D11" s="27">
        <v>831642</v>
      </c>
      <c r="E11" s="27">
        <v>199780.78393999999</v>
      </c>
      <c r="F11" s="27"/>
      <c r="G11" s="27">
        <v>72018.625079999998</v>
      </c>
      <c r="H11" s="28">
        <f>D11+E11-F11-G11</f>
        <v>959404.15885999997</v>
      </c>
      <c r="I11" s="21"/>
    </row>
    <row r="12" spans="1:10" s="29" customFormat="1" ht="15.75" x14ac:dyDescent="0.25">
      <c r="A12" s="24" t="s">
        <v>22</v>
      </c>
      <c r="B12" s="25" t="s">
        <v>23</v>
      </c>
      <c r="C12" s="26">
        <v>933</v>
      </c>
      <c r="D12" s="27">
        <v>770626</v>
      </c>
      <c r="E12" s="27"/>
      <c r="F12" s="27"/>
      <c r="G12" s="27">
        <v>70766.543399999995</v>
      </c>
      <c r="H12" s="28">
        <f t="shared" ref="H12:H19" si="2">D12+E12-F12-G12</f>
        <v>699859.45660000003</v>
      </c>
      <c r="I12" s="21"/>
    </row>
    <row r="13" spans="1:10" s="29" customFormat="1" ht="15.75" x14ac:dyDescent="0.25">
      <c r="A13" s="24" t="s">
        <v>24</v>
      </c>
      <c r="B13" s="25" t="s">
        <v>25</v>
      </c>
      <c r="C13" s="26">
        <v>12023.01</v>
      </c>
      <c r="D13" s="27">
        <v>1479662</v>
      </c>
      <c r="E13" s="27">
        <v>1871.73928</v>
      </c>
      <c r="F13" s="27"/>
      <c r="G13" s="27">
        <v>124844.21799999999</v>
      </c>
      <c r="H13" s="28">
        <f t="shared" si="2"/>
        <v>1356689.52128</v>
      </c>
      <c r="I13" s="21"/>
      <c r="J13" s="21"/>
    </row>
    <row r="14" spans="1:10" s="29" customFormat="1" ht="15.75" x14ac:dyDescent="0.25">
      <c r="A14" s="24" t="s">
        <v>26</v>
      </c>
      <c r="B14" s="25" t="s">
        <v>27</v>
      </c>
      <c r="C14" s="26">
        <v>0</v>
      </c>
      <c r="D14" s="27">
        <v>0</v>
      </c>
      <c r="E14" s="27"/>
      <c r="F14" s="27"/>
      <c r="G14" s="27"/>
      <c r="H14" s="28">
        <f t="shared" si="2"/>
        <v>0</v>
      </c>
      <c r="I14" s="21"/>
    </row>
    <row r="15" spans="1:10" s="29" customFormat="1" ht="15.75" x14ac:dyDescent="0.25">
      <c r="A15" s="24" t="s">
        <v>28</v>
      </c>
      <c r="B15" s="25" t="s">
        <v>29</v>
      </c>
      <c r="C15" s="26">
        <v>26</v>
      </c>
      <c r="D15" s="27">
        <v>2030823</v>
      </c>
      <c r="E15" s="27">
        <v>218947.60699999999</v>
      </c>
      <c r="F15" s="27"/>
      <c r="G15" s="27">
        <v>157171.43900000001</v>
      </c>
      <c r="H15" s="28">
        <f t="shared" si="2"/>
        <v>2092599.1679999998</v>
      </c>
      <c r="I15" s="21"/>
    </row>
    <row r="16" spans="1:10" s="29" customFormat="1" ht="15.75" x14ac:dyDescent="0.25">
      <c r="A16" s="24" t="s">
        <v>30</v>
      </c>
      <c r="B16" s="25" t="s">
        <v>31</v>
      </c>
      <c r="C16" s="26">
        <v>59</v>
      </c>
      <c r="D16" s="27">
        <v>199450</v>
      </c>
      <c r="E16" s="27">
        <v>11278.587680000001</v>
      </c>
      <c r="F16" s="27"/>
      <c r="G16" s="27">
        <v>17494.464</v>
      </c>
      <c r="H16" s="28">
        <f t="shared" si="2"/>
        <v>193234.12367999999</v>
      </c>
      <c r="I16" s="21"/>
    </row>
    <row r="17" spans="1:11" s="29" customFormat="1" ht="15.75" x14ac:dyDescent="0.25">
      <c r="A17" s="24" t="s">
        <v>32</v>
      </c>
      <c r="B17" s="25" t="s">
        <v>33</v>
      </c>
      <c r="C17" s="26">
        <v>4270</v>
      </c>
      <c r="D17" s="27">
        <v>852699</v>
      </c>
      <c r="E17" s="27">
        <v>56955.774619999997</v>
      </c>
      <c r="F17" s="27"/>
      <c r="G17" s="27">
        <v>59427.096270000002</v>
      </c>
      <c r="H17" s="28">
        <f t="shared" si="2"/>
        <v>850227.67835000006</v>
      </c>
      <c r="I17" s="21"/>
    </row>
    <row r="18" spans="1:11" s="29" customFormat="1" ht="15.75" x14ac:dyDescent="0.25">
      <c r="A18" s="24" t="s">
        <v>34</v>
      </c>
      <c r="B18" s="25" t="s">
        <v>35</v>
      </c>
      <c r="C18" s="26">
        <v>1104.57</v>
      </c>
      <c r="D18" s="27">
        <v>560946</v>
      </c>
      <c r="E18" s="27">
        <v>718.71429000000001</v>
      </c>
      <c r="F18" s="27"/>
      <c r="G18" s="27">
        <v>30406.511999999999</v>
      </c>
      <c r="H18" s="28">
        <f t="shared" si="2"/>
        <v>531258.20229000004</v>
      </c>
      <c r="I18" s="21"/>
    </row>
    <row r="19" spans="1:11" s="29" customFormat="1" ht="34.5" customHeight="1" x14ac:dyDescent="0.25">
      <c r="A19" s="24" t="s">
        <v>36</v>
      </c>
      <c r="B19" s="25" t="s">
        <v>37</v>
      </c>
      <c r="C19" s="26">
        <v>1319</v>
      </c>
      <c r="D19" s="27">
        <v>483344</v>
      </c>
      <c r="E19" s="27">
        <v>160756.70000000001</v>
      </c>
      <c r="F19" s="27"/>
      <c r="G19" s="27">
        <v>69832.59</v>
      </c>
      <c r="H19" s="28">
        <f t="shared" si="2"/>
        <v>574268.11</v>
      </c>
      <c r="I19" s="21"/>
    </row>
    <row r="20" spans="1:11" s="23" customFormat="1" ht="37.5" customHeight="1" x14ac:dyDescent="0.25">
      <c r="A20" s="17" t="s">
        <v>38</v>
      </c>
      <c r="B20" s="18" t="s">
        <v>39</v>
      </c>
      <c r="C20" s="30"/>
      <c r="D20" s="31"/>
      <c r="E20" s="31"/>
      <c r="F20" s="31"/>
      <c r="G20" s="31"/>
      <c r="H20" s="20"/>
      <c r="I20" s="21"/>
    </row>
    <row r="21" spans="1:11" s="23" customFormat="1" ht="39.75" customHeight="1" x14ac:dyDescent="0.25">
      <c r="A21" s="17" t="s">
        <v>40</v>
      </c>
      <c r="B21" s="18" t="s">
        <v>41</v>
      </c>
      <c r="C21" s="31"/>
      <c r="D21" s="31"/>
      <c r="E21" s="31"/>
      <c r="F21" s="31"/>
      <c r="G21" s="31"/>
      <c r="H21" s="20"/>
      <c r="I21" s="21"/>
      <c r="J21" s="22"/>
    </row>
    <row r="22" spans="1:11" s="23" customFormat="1" ht="36.75" customHeight="1" x14ac:dyDescent="0.25">
      <c r="A22" s="32" t="s">
        <v>42</v>
      </c>
      <c r="B22" s="33" t="s">
        <v>43</v>
      </c>
      <c r="C22" s="34"/>
      <c r="D22" s="27"/>
      <c r="E22" s="27"/>
      <c r="F22" s="27"/>
      <c r="G22" s="27"/>
      <c r="H22" s="28"/>
      <c r="I22" s="21"/>
      <c r="J22" s="22"/>
    </row>
    <row r="23" spans="1:11" s="23" customFormat="1" ht="34.5" customHeight="1" x14ac:dyDescent="0.25">
      <c r="A23" s="35" t="s">
        <v>44</v>
      </c>
      <c r="B23" s="36" t="s">
        <v>45</v>
      </c>
      <c r="C23" s="37"/>
      <c r="D23" s="38">
        <v>7209192</v>
      </c>
      <c r="E23" s="38">
        <v>650309.90680999996</v>
      </c>
      <c r="F23" s="38">
        <v>0</v>
      </c>
      <c r="G23" s="38">
        <v>601961.48774999997</v>
      </c>
      <c r="H23" s="37">
        <v>7257540.4190599993</v>
      </c>
      <c r="I23" s="22"/>
      <c r="J23" s="22"/>
      <c r="K23" s="22"/>
    </row>
    <row r="24" spans="1:11" s="23" customFormat="1" ht="48.75" customHeight="1" x14ac:dyDescent="0.25">
      <c r="A24" s="39" t="s">
        <v>46</v>
      </c>
      <c r="B24" s="40" t="s">
        <v>47</v>
      </c>
      <c r="C24" s="41">
        <v>4105</v>
      </c>
      <c r="D24" s="42">
        <v>1147186</v>
      </c>
      <c r="E24" s="42"/>
      <c r="F24" s="42"/>
      <c r="G24" s="42"/>
      <c r="H24" s="43">
        <f>H26+H28+H34</f>
        <v>1147186</v>
      </c>
      <c r="I24" s="22"/>
      <c r="J24" s="21"/>
    </row>
    <row r="25" spans="1:11" s="29" customFormat="1" ht="15.75" x14ac:dyDescent="0.25">
      <c r="A25" s="24" t="s">
        <v>48</v>
      </c>
      <c r="B25" s="25" t="s">
        <v>19</v>
      </c>
      <c r="C25" s="26">
        <v>0</v>
      </c>
      <c r="D25" s="27"/>
      <c r="E25" s="27"/>
      <c r="F25" s="27"/>
      <c r="G25" s="27"/>
      <c r="H25" s="28"/>
      <c r="J25" s="21"/>
    </row>
    <row r="26" spans="1:11" s="29" customFormat="1" ht="15.75" x14ac:dyDescent="0.25">
      <c r="A26" s="24" t="s">
        <v>49</v>
      </c>
      <c r="B26" s="25" t="s">
        <v>21</v>
      </c>
      <c r="C26" s="26">
        <v>6</v>
      </c>
      <c r="D26" s="27">
        <v>178067</v>
      </c>
      <c r="E26" s="27"/>
      <c r="F26" s="27"/>
      <c r="G26" s="27"/>
      <c r="H26" s="28">
        <v>178067</v>
      </c>
      <c r="J26" s="21"/>
    </row>
    <row r="27" spans="1:11" s="29" customFormat="1" ht="15.75" x14ac:dyDescent="0.25">
      <c r="A27" s="24" t="s">
        <v>50</v>
      </c>
      <c r="B27" s="25" t="s">
        <v>23</v>
      </c>
      <c r="C27" s="26">
        <v>0</v>
      </c>
      <c r="D27" s="27"/>
      <c r="E27" s="27"/>
      <c r="F27" s="27"/>
      <c r="G27" s="27"/>
      <c r="H27" s="28"/>
      <c r="J27" s="21"/>
    </row>
    <row r="28" spans="1:11" s="29" customFormat="1" ht="15.75" x14ac:dyDescent="0.25">
      <c r="A28" s="24" t="s">
        <v>51</v>
      </c>
      <c r="B28" s="25" t="s">
        <v>25</v>
      </c>
      <c r="C28" s="26">
        <v>526.17999999999995</v>
      </c>
      <c r="D28" s="27">
        <v>423205</v>
      </c>
      <c r="E28" s="27"/>
      <c r="F28" s="27"/>
      <c r="G28" s="27"/>
      <c r="H28" s="28">
        <v>423205</v>
      </c>
      <c r="J28" s="21"/>
    </row>
    <row r="29" spans="1:11" s="29" customFormat="1" ht="15.75" x14ac:dyDescent="0.25">
      <c r="A29" s="24" t="s">
        <v>52</v>
      </c>
      <c r="B29" s="25" t="s">
        <v>27</v>
      </c>
      <c r="C29" s="26">
        <v>0</v>
      </c>
      <c r="D29" s="27"/>
      <c r="E29" s="27"/>
      <c r="F29" s="27"/>
      <c r="G29" s="27"/>
      <c r="H29" s="28"/>
      <c r="J29" s="21"/>
    </row>
    <row r="30" spans="1:11" s="29" customFormat="1" ht="15.75" x14ac:dyDescent="0.25">
      <c r="A30" s="24" t="s">
        <v>53</v>
      </c>
      <c r="B30" s="25" t="s">
        <v>29</v>
      </c>
      <c r="C30" s="26">
        <v>1</v>
      </c>
      <c r="D30" s="27"/>
      <c r="E30" s="27"/>
      <c r="F30" s="27"/>
      <c r="G30" s="27"/>
      <c r="H30" s="28"/>
      <c r="J30" s="21"/>
    </row>
    <row r="31" spans="1:11" s="29" customFormat="1" ht="15.75" x14ac:dyDescent="0.25">
      <c r="A31" s="24" t="s">
        <v>54</v>
      </c>
      <c r="B31" s="25" t="s">
        <v>31</v>
      </c>
      <c r="C31" s="26">
        <v>0</v>
      </c>
      <c r="D31" s="27"/>
      <c r="E31" s="27"/>
      <c r="F31" s="27"/>
      <c r="G31" s="27"/>
      <c r="H31" s="28"/>
      <c r="J31" s="21"/>
    </row>
    <row r="32" spans="1:11" s="29" customFormat="1" ht="15.75" x14ac:dyDescent="0.25">
      <c r="A32" s="24" t="s">
        <v>55</v>
      </c>
      <c r="B32" s="25" t="s">
        <v>33</v>
      </c>
      <c r="C32" s="26">
        <v>572</v>
      </c>
      <c r="D32" s="27"/>
      <c r="E32" s="27"/>
      <c r="F32" s="27"/>
      <c r="G32" s="27"/>
      <c r="H32" s="28"/>
      <c r="J32" s="21"/>
    </row>
    <row r="33" spans="1:10" s="29" customFormat="1" ht="22.5" customHeight="1" x14ac:dyDescent="0.25">
      <c r="A33" s="24" t="s">
        <v>56</v>
      </c>
      <c r="B33" s="25" t="s">
        <v>35</v>
      </c>
      <c r="C33" s="26"/>
      <c r="D33" s="27"/>
      <c r="E33" s="27"/>
      <c r="F33" s="27"/>
      <c r="G33" s="27"/>
      <c r="H33" s="28"/>
      <c r="J33" s="21"/>
    </row>
    <row r="34" spans="1:10" s="29" customFormat="1" ht="39.75" customHeight="1" x14ac:dyDescent="0.25">
      <c r="A34" s="24" t="s">
        <v>57</v>
      </c>
      <c r="B34" s="25" t="s">
        <v>58</v>
      </c>
      <c r="C34" s="26">
        <v>3000</v>
      </c>
      <c r="D34" s="27">
        <v>545914</v>
      </c>
      <c r="E34" s="27"/>
      <c r="F34" s="27"/>
      <c r="G34" s="27"/>
      <c r="H34" s="28">
        <f>D34+F34</f>
        <v>545914</v>
      </c>
      <c r="J34" s="21"/>
    </row>
    <row r="35" spans="1:10" s="23" customFormat="1" ht="24" customHeight="1" x14ac:dyDescent="0.25">
      <c r="A35" s="39" t="s">
        <v>59</v>
      </c>
      <c r="B35" s="40" t="s">
        <v>60</v>
      </c>
      <c r="C35" s="44">
        <v>1061</v>
      </c>
      <c r="D35" s="45">
        <v>52757</v>
      </c>
      <c r="E35" s="45">
        <v>6265</v>
      </c>
      <c r="F35" s="45">
        <v>20231</v>
      </c>
      <c r="G35" s="45"/>
      <c r="H35" s="44">
        <f>D35+E35-F35</f>
        <v>38791</v>
      </c>
      <c r="J35" s="21"/>
    </row>
    <row r="36" spans="1:10" s="29" customFormat="1" ht="20.25" customHeight="1" x14ac:dyDescent="0.25">
      <c r="A36" s="46" t="s">
        <v>61</v>
      </c>
      <c r="B36" s="25" t="s">
        <v>62</v>
      </c>
      <c r="C36" s="47">
        <v>72</v>
      </c>
      <c r="D36" s="27">
        <v>25796</v>
      </c>
      <c r="E36" s="27">
        <v>6265</v>
      </c>
      <c r="F36" s="27">
        <v>20231</v>
      </c>
      <c r="G36" s="27"/>
      <c r="H36" s="28">
        <f>D36+E36-F36</f>
        <v>11830</v>
      </c>
      <c r="J36" s="21"/>
    </row>
    <row r="37" spans="1:10" s="23" customFormat="1" ht="53.25" customHeight="1" x14ac:dyDescent="0.25">
      <c r="A37" s="48" t="s">
        <v>63</v>
      </c>
      <c r="B37" s="40" t="s">
        <v>64</v>
      </c>
      <c r="C37" s="41"/>
      <c r="D37" s="43"/>
      <c r="E37" s="44"/>
      <c r="F37" s="44"/>
      <c r="G37" s="44"/>
      <c r="H37" s="44"/>
    </row>
    <row r="38" spans="1:10" s="29" customFormat="1" ht="15.75" x14ac:dyDescent="0.25">
      <c r="A38" s="24" t="s">
        <v>65</v>
      </c>
      <c r="B38" s="25" t="s">
        <v>19</v>
      </c>
      <c r="C38" s="47"/>
      <c r="D38" s="27"/>
      <c r="E38" s="27"/>
      <c r="F38" s="27"/>
      <c r="G38" s="27"/>
      <c r="H38" s="47"/>
    </row>
    <row r="39" spans="1:10" s="29" customFormat="1" ht="15.75" x14ac:dyDescent="0.25">
      <c r="A39" s="24" t="s">
        <v>66</v>
      </c>
      <c r="B39" s="25" t="s">
        <v>21</v>
      </c>
      <c r="C39" s="47"/>
      <c r="D39" s="27"/>
      <c r="E39" s="27"/>
      <c r="F39" s="27"/>
      <c r="G39" s="27"/>
      <c r="H39" s="47"/>
    </row>
    <row r="40" spans="1:10" s="29" customFormat="1" ht="15.75" x14ac:dyDescent="0.25">
      <c r="A40" s="24" t="s">
        <v>67</v>
      </c>
      <c r="B40" s="25" t="s">
        <v>23</v>
      </c>
      <c r="C40" s="47"/>
      <c r="D40" s="27"/>
      <c r="E40" s="27"/>
      <c r="F40" s="27"/>
      <c r="G40" s="27"/>
      <c r="H40" s="47"/>
    </row>
    <row r="41" spans="1:10" s="29" customFormat="1" ht="15.75" x14ac:dyDescent="0.25">
      <c r="A41" s="24" t="s">
        <v>68</v>
      </c>
      <c r="B41" s="25" t="s">
        <v>25</v>
      </c>
      <c r="C41" s="47"/>
      <c r="D41" s="27"/>
      <c r="E41" s="27"/>
      <c r="F41" s="27"/>
      <c r="G41" s="27"/>
      <c r="H41" s="47"/>
    </row>
    <row r="42" spans="1:10" s="29" customFormat="1" ht="15.75" x14ac:dyDescent="0.25">
      <c r="A42" s="24" t="s">
        <v>69</v>
      </c>
      <c r="B42" s="25" t="s">
        <v>27</v>
      </c>
      <c r="C42" s="47"/>
      <c r="D42" s="27"/>
      <c r="E42" s="27"/>
      <c r="F42" s="27"/>
      <c r="G42" s="27"/>
      <c r="H42" s="47"/>
    </row>
    <row r="43" spans="1:10" s="29" customFormat="1" ht="15.75" x14ac:dyDescent="0.25">
      <c r="A43" s="24" t="s">
        <v>70</v>
      </c>
      <c r="B43" s="25" t="s">
        <v>29</v>
      </c>
      <c r="C43" s="47"/>
      <c r="D43" s="27"/>
      <c r="E43" s="27"/>
      <c r="F43" s="27"/>
      <c r="G43" s="27"/>
      <c r="H43" s="47"/>
    </row>
    <row r="44" spans="1:10" s="29" customFormat="1" ht="15.75" x14ac:dyDescent="0.25">
      <c r="A44" s="24" t="s">
        <v>71</v>
      </c>
      <c r="B44" s="25" t="s">
        <v>31</v>
      </c>
      <c r="C44" s="47"/>
      <c r="D44" s="27"/>
      <c r="E44" s="27"/>
      <c r="F44" s="27"/>
      <c r="G44" s="27"/>
      <c r="H44" s="47"/>
    </row>
    <row r="45" spans="1:10" s="29" customFormat="1" ht="15.75" x14ac:dyDescent="0.25">
      <c r="A45" s="24" t="s">
        <v>72</v>
      </c>
      <c r="B45" s="25" t="s">
        <v>33</v>
      </c>
      <c r="C45" s="47"/>
      <c r="D45" s="27"/>
      <c r="E45" s="27"/>
      <c r="F45" s="27"/>
      <c r="G45" s="27"/>
      <c r="H45" s="47"/>
    </row>
    <row r="46" spans="1:10" s="29" customFormat="1" ht="15.75" x14ac:dyDescent="0.25">
      <c r="A46" s="24" t="s">
        <v>73</v>
      </c>
      <c r="B46" s="25" t="s">
        <v>35</v>
      </c>
      <c r="C46" s="47"/>
      <c r="D46" s="27"/>
      <c r="E46" s="27"/>
      <c r="F46" s="27"/>
      <c r="G46" s="27"/>
      <c r="H46" s="47"/>
    </row>
    <row r="47" spans="1:10" s="23" customFormat="1" ht="42.75" customHeight="1" x14ac:dyDescent="0.25">
      <c r="A47" s="39" t="s">
        <v>74</v>
      </c>
      <c r="B47" s="40" t="s">
        <v>75</v>
      </c>
      <c r="C47" s="44"/>
      <c r="D47" s="45"/>
      <c r="E47" s="45"/>
      <c r="F47" s="45"/>
      <c r="G47" s="45"/>
      <c r="H47" s="44"/>
    </row>
    <row r="48" spans="1:10" s="23" customFormat="1" ht="36" customHeight="1" x14ac:dyDescent="0.25">
      <c r="A48" s="39" t="s">
        <v>76</v>
      </c>
      <c r="B48" s="40" t="s">
        <v>77</v>
      </c>
      <c r="C48" s="44"/>
      <c r="D48" s="45"/>
      <c r="E48" s="45"/>
      <c r="F48" s="45"/>
      <c r="G48" s="45"/>
      <c r="H48" s="44"/>
    </row>
    <row r="49" spans="1:17" s="23" customFormat="1" ht="48" customHeight="1" x14ac:dyDescent="0.25">
      <c r="A49" s="35" t="s">
        <v>78</v>
      </c>
      <c r="B49" s="36" t="s">
        <v>79</v>
      </c>
      <c r="C49" s="49"/>
      <c r="D49" s="49">
        <v>1199943</v>
      </c>
      <c r="E49" s="49">
        <f>E24+E35+E37+E47+E48</f>
        <v>6265</v>
      </c>
      <c r="F49" s="49">
        <f>F24+F35+F37+F47+F48</f>
        <v>20231</v>
      </c>
      <c r="G49" s="49"/>
      <c r="H49" s="49">
        <f>H24+H35+H37+H47+H48</f>
        <v>1185977</v>
      </c>
      <c r="I49" s="22"/>
    </row>
    <row r="50" spans="1:17" s="23" customFormat="1" ht="22.5" customHeight="1" x14ac:dyDescent="0.25">
      <c r="A50" s="50" t="s">
        <v>80</v>
      </c>
      <c r="B50" s="51" t="s">
        <v>81</v>
      </c>
      <c r="C50" s="52"/>
      <c r="D50" s="52">
        <v>8409135</v>
      </c>
      <c r="E50" s="52">
        <f>E23+E49</f>
        <v>656574.90680999996</v>
      </c>
      <c r="F50" s="52">
        <f>F23+F49</f>
        <v>20231</v>
      </c>
      <c r="G50" s="52">
        <f>G23+G49</f>
        <v>601961.48774999997</v>
      </c>
      <c r="H50" s="52">
        <f>H23+H49</f>
        <v>8443517.4190599993</v>
      </c>
      <c r="I50" s="22"/>
    </row>
    <row r="51" spans="1:17" s="57" customFormat="1" ht="18.75" x14ac:dyDescent="0.3">
      <c r="A51" s="53"/>
      <c r="B51" s="54"/>
      <c r="C51" s="53"/>
      <c r="D51" s="55"/>
      <c r="E51" s="56"/>
      <c r="F51" s="56"/>
      <c r="G51" s="56"/>
      <c r="H51" s="56"/>
    </row>
    <row r="52" spans="1:17" s="57" customFormat="1" ht="18.75" x14ac:dyDescent="0.3">
      <c r="A52" s="53"/>
      <c r="B52" s="54"/>
      <c r="C52" s="53"/>
      <c r="D52" s="58"/>
      <c r="E52" s="59"/>
      <c r="F52" s="53"/>
      <c r="G52" s="53"/>
      <c r="H52" s="53"/>
    </row>
    <row r="53" spans="1:17" ht="18.75" x14ac:dyDescent="0.3">
      <c r="A53" s="54"/>
      <c r="B53" s="60"/>
      <c r="C53" s="60"/>
      <c r="D53" s="61"/>
      <c r="E53" s="62"/>
      <c r="F53" s="62"/>
      <c r="G53" s="62"/>
      <c r="H53" s="62"/>
      <c r="P53" s="63"/>
      <c r="Q53" s="63"/>
    </row>
  </sheetData>
  <mergeCells count="7">
    <mergeCell ref="A3:H3"/>
    <mergeCell ref="B5:B7"/>
    <mergeCell ref="D5:D6"/>
    <mergeCell ref="E5:E6"/>
    <mergeCell ref="F5:F6"/>
    <mergeCell ref="G5:G6"/>
    <mergeCell ref="H5:H6"/>
  </mergeCells>
  <pageMargins left="0.25" right="0.25" top="0.75" bottom="0.75" header="0.3" footer="0.3"/>
  <pageSetup paperSize="9" scale="7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Любимова Татьяна Юрьевна</dc:creator>
  <cp:lastModifiedBy>Ежек Антон Юрьевич</cp:lastModifiedBy>
  <dcterms:created xsi:type="dcterms:W3CDTF">2014-02-24T08:23:49Z</dcterms:created>
  <dcterms:modified xsi:type="dcterms:W3CDTF">2019-03-13T07:28:13Z</dcterms:modified>
</cp:coreProperties>
</file>